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Prokirixis\5K_2023\ΔΕ ΕΠΙΛΑΧΟΝΤΕΣ_(3725)\ΟΡΙΣΤΙΚΑ\"/>
    </mc:Choice>
  </mc:AlternateContent>
  <xr:revisionPtr revIDLastSave="0" documentId="8_{DDFCEA40-D52C-47D4-8A9F-238B6255CF4E}" xr6:coauthVersionLast="36" xr6:coauthVersionMax="36" xr10:uidLastSave="{00000000-0000-0000-0000-000000000000}"/>
  <bookViews>
    <workbookView xWindow="0" yWindow="0" windowWidth="16110" windowHeight="11700" xr2:uid="{F88F5B03-5EE9-4198-8D4F-A007EE39E949}"/>
  </bookViews>
  <sheets>
    <sheet name="5Κ_2023 3511(ΕΠΙΛ)_ΔΕ_ΑΠΟΡΡΙΠΤΕ" sheetId="1" r:id="rId1"/>
  </sheets>
  <definedNames>
    <definedName name="_xlnm._FilterDatabase" localSheetId="0" hidden="1">'5Κ_2023 3511(ΕΠΙΛ)_ΔΕ_ΑΠΟΡΡΙΠΤΕ'!$A$5:$C$5</definedName>
  </definedNames>
  <calcPr calcId="191029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C27" i="1"/>
  <c r="B28" i="1"/>
  <c r="B29" i="1"/>
  <c r="C29" i="1"/>
  <c r="B30" i="1"/>
  <c r="B31" i="1"/>
  <c r="B32" i="1"/>
  <c r="B33" i="1"/>
  <c r="B34" i="1"/>
  <c r="B35" i="1"/>
  <c r="B36" i="1"/>
  <c r="B37" i="1"/>
  <c r="B38" i="1"/>
  <c r="B39" i="1"/>
  <c r="C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C53" i="1"/>
  <c r="B54" i="1"/>
  <c r="B55" i="1"/>
  <c r="B56" i="1"/>
  <c r="B57" i="1"/>
  <c r="C57" i="1"/>
  <c r="B58" i="1"/>
  <c r="B59" i="1"/>
  <c r="B60" i="1"/>
  <c r="B61" i="1"/>
  <c r="C61" i="1"/>
  <c r="B62" i="1"/>
  <c r="B63" i="1"/>
  <c r="B64" i="1"/>
  <c r="B65" i="1"/>
  <c r="B66" i="1"/>
  <c r="C66" i="1"/>
  <c r="B67" i="1"/>
  <c r="C67" i="1"/>
  <c r="B68" i="1"/>
  <c r="C68" i="1"/>
  <c r="B69" i="1"/>
  <c r="B70" i="1"/>
  <c r="B71" i="1"/>
  <c r="C71" i="1"/>
</calcChain>
</file>

<file path=xl/sharedStrings.xml><?xml version="1.0" encoding="utf-8"?>
<sst xmlns="http://schemas.openxmlformats.org/spreadsheetml/2006/main" count="65" uniqueCount="16">
  <si>
    <t>ΠΛΗΡΩΣΗ ΘΕΣΕΩΝ ΜΕ ΣΕΙΡΑ ΠΡΟΤΕΡΑΙΟΤΗΤΑΣ (ΑΡΘΡΑ 28-30 του Ν. 4765/2021) ΠΡΟΚΗΡΥΞΗ : 5Κ/2023 3511(ΕΠΙΛ)</t>
  </si>
  <si>
    <t>ΚΑΤΑΣΤΑΣΗ ΑΠΟΡΡΙΠΤΕΩΝ</t>
  </si>
  <si>
    <t>ΚΑΤΗΓΟΡΙΑ ΕΚΠΑΙΔΕΥΣΗΣ : ΔΕΥΤΕΡΟΒΑΘΜΙΑΣ ΕΚΠΑΙΔΕΥΣΗΣ</t>
  </si>
  <si>
    <t>Α/Α</t>
  </si>
  <si>
    <t>ΑΙΤΙΟΛΟΓΙΑ ΑΠΟΡΡΙΨΗΣ</t>
  </si>
  <si>
    <t>ΜΗ ΥΠΟΒΟΛΗ ΔΙΚΑΙΟΛΟΓΗΤΙΚΩΝ</t>
  </si>
  <si>
    <t>ΑΠΟΣΥΡΣΗ ΑΙΤΗΣΗΣ ΣΥΜΜΕΤΟΧΗΣ</t>
  </si>
  <si>
    <t>ΜΗ ΥΠΟΒΟΛΗ ΑΠΟΔΕΚΤΟΥ, ΣΥΜΦΩΝΑ ΜΕ ΤΗΝ ΠΡΟΚΗΡΥΞΗ, ΒΑΣΙΚΟΥ ΤΙΤΛΟΥ ΣΠΟΥΔΩΝ (ΕΛΛΕΙΨΗ ΤΙΤΛΟΥ)</t>
  </si>
  <si>
    <t>ΚΩΛΥΜΑ ΣΥΜΜΕΤΟΧΗΣ-3ΕΤΙΑ-ΠΡΟΚ. 8Κ/2024</t>
  </si>
  <si>
    <t>ΚΩΛΥΜΑ ΣΥΜΜΕΤΟΧΗΣ-3ΕΤΙΑ-ΦΕΚ ΔΙΟΡΙΣΤΕΩΝ 1573/τ.Γ/24.04.2025</t>
  </si>
  <si>
    <t>ΕΛΛΕΙΨΗ ΤΙΤΛΟΥ, 001, 004</t>
  </si>
  <si>
    <t>ΕΛΛΕΙΨΗ ΤΙΤΛΟΥ, 003</t>
  </si>
  <si>
    <t>ΕΛΛΕΙΨΗ ΤΙΤΛΟΥ, 004, 006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</si>
  <si>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</si>
  <si>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</si>
  <si>
    <t>Α.Μ.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</si>
</sst>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D2AF6-2816-4B14-84A1-06293DE850F5}">
  <dimension ref="A1:C75"/>
  <sheetViews>
    <sheetView tabSelected="1" workbookViewId="0">
      <selection activeCell="F10" sqref="F10"/>
    </sheetView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  <c r="B5" t="s">
        <v>15</v>
      </c>
      <c r="C5" t="s">
        <v>4</v>
      </c>
    </row>
    <row r="6" spans="1:3" x14ac:dyDescent="0.25">
      <c r="A6">
        <v>1</v>
      </c>
      <c r="B6" t="str">
        <f>"201412007352"</f>
        <v>201412007352</v>
      </c>
      <c r="C6" t="s">
        <v>6</v>
      </c>
    </row>
    <row r="7" spans="1:3" x14ac:dyDescent="0.25">
      <c r="A7">
        <v>2</v>
      </c>
      <c r="B7" t="str">
        <f>"201412006148"</f>
        <v>201412006148</v>
      </c>
      <c r="C7" t="s">
        <v>7</v>
      </c>
    </row>
    <row r="8" spans="1:3" x14ac:dyDescent="0.25">
      <c r="A8">
        <v>3</v>
      </c>
      <c r="B8" t="str">
        <f>"00831365"</f>
        <v>00831365</v>
      </c>
      <c r="C8" t="s">
        <v>8</v>
      </c>
    </row>
    <row r="9" spans="1:3" x14ac:dyDescent="0.25">
      <c r="A9">
        <v>4</v>
      </c>
      <c r="B9" t="str">
        <f>"00152819"</f>
        <v>00152819</v>
      </c>
      <c r="C9" t="s">
        <v>9</v>
      </c>
    </row>
    <row r="10" spans="1:3" x14ac:dyDescent="0.25">
      <c r="A10">
        <v>5</v>
      </c>
      <c r="B10" t="str">
        <f>"201511042153"</f>
        <v>201511042153</v>
      </c>
      <c r="C10" t="s">
        <v>5</v>
      </c>
    </row>
    <row r="11" spans="1:3" x14ac:dyDescent="0.25">
      <c r="A11">
        <v>6</v>
      </c>
      <c r="B11" t="str">
        <f>"00775872"</f>
        <v>00775872</v>
      </c>
      <c r="C11" t="s">
        <v>7</v>
      </c>
    </row>
    <row r="12" spans="1:3" x14ac:dyDescent="0.25">
      <c r="A12">
        <v>7</v>
      </c>
      <c r="B12" t="str">
        <f>"201412007346"</f>
        <v>201412007346</v>
      </c>
      <c r="C12" t="s">
        <v>10</v>
      </c>
    </row>
    <row r="13" spans="1:3" x14ac:dyDescent="0.25">
      <c r="A13">
        <v>8</v>
      </c>
      <c r="B13" t="str">
        <f>"00094276"</f>
        <v>00094276</v>
      </c>
      <c r="C13" t="s">
        <v>8</v>
      </c>
    </row>
    <row r="14" spans="1:3" x14ac:dyDescent="0.25">
      <c r="A14">
        <v>9</v>
      </c>
      <c r="B14" t="str">
        <f>"201406001429"</f>
        <v>201406001429</v>
      </c>
      <c r="C14" t="s">
        <v>8</v>
      </c>
    </row>
    <row r="15" spans="1:3" x14ac:dyDescent="0.25">
      <c r="A15">
        <v>10</v>
      </c>
      <c r="B15" t="str">
        <f>"00786687"</f>
        <v>00786687</v>
      </c>
      <c r="C15" t="s">
        <v>9</v>
      </c>
    </row>
    <row r="16" spans="1:3" x14ac:dyDescent="0.25">
      <c r="A16">
        <v>11</v>
      </c>
      <c r="B16" t="str">
        <f>"201406012457"</f>
        <v>201406012457</v>
      </c>
      <c r="C16" t="s">
        <v>8</v>
      </c>
    </row>
    <row r="17" spans="1:3" x14ac:dyDescent="0.25">
      <c r="A17">
        <v>12</v>
      </c>
      <c r="B17" t="str">
        <f>"201511022755"</f>
        <v>201511022755</v>
      </c>
      <c r="C17" t="s">
        <v>6</v>
      </c>
    </row>
    <row r="18" spans="1:3" x14ac:dyDescent="0.25">
      <c r="A18">
        <v>13</v>
      </c>
      <c r="B18" t="str">
        <f>"201410008470"</f>
        <v>201410008470</v>
      </c>
      <c r="C18" t="s">
        <v>8</v>
      </c>
    </row>
    <row r="19" spans="1:3" x14ac:dyDescent="0.25">
      <c r="A19">
        <v>14</v>
      </c>
      <c r="B19" t="str">
        <f>"201511014277"</f>
        <v>201511014277</v>
      </c>
      <c r="C19" t="s">
        <v>8</v>
      </c>
    </row>
    <row r="20" spans="1:3" x14ac:dyDescent="0.25">
      <c r="A20">
        <v>15</v>
      </c>
      <c r="B20" t="str">
        <f>"200912000181"</f>
        <v>200912000181</v>
      </c>
      <c r="C20" t="s">
        <v>8</v>
      </c>
    </row>
    <row r="21" spans="1:3" x14ac:dyDescent="0.25">
      <c r="A21">
        <v>16</v>
      </c>
      <c r="B21" t="str">
        <f>"00991385"</f>
        <v>00991385</v>
      </c>
      <c r="C21" t="s">
        <v>7</v>
      </c>
    </row>
    <row r="22" spans="1:3" x14ac:dyDescent="0.25">
      <c r="A22">
        <v>17</v>
      </c>
      <c r="B22" t="str">
        <f>"201304003260"</f>
        <v>201304003260</v>
      </c>
      <c r="C22" t="s">
        <v>8</v>
      </c>
    </row>
    <row r="23" spans="1:3" x14ac:dyDescent="0.25">
      <c r="A23">
        <v>18</v>
      </c>
      <c r="B23" t="str">
        <f>"00701436"</f>
        <v>00701436</v>
      </c>
      <c r="C23" t="s">
        <v>8</v>
      </c>
    </row>
    <row r="24" spans="1:3" x14ac:dyDescent="0.25">
      <c r="A24">
        <v>19</v>
      </c>
      <c r="B24" t="str">
        <f>"200910000876"</f>
        <v>200910000876</v>
      </c>
      <c r="C24" t="s">
        <v>8</v>
      </c>
    </row>
    <row r="25" spans="1:3" x14ac:dyDescent="0.25">
      <c r="A25">
        <v>20</v>
      </c>
      <c r="B25" t="str">
        <f>"201511008352"</f>
        <v>201511008352</v>
      </c>
      <c r="C25" t="s">
        <v>8</v>
      </c>
    </row>
    <row r="26" spans="1:3" x14ac:dyDescent="0.25">
      <c r="A26">
        <v>21</v>
      </c>
      <c r="B26" t="str">
        <f>"00993248"</f>
        <v>00993248</v>
      </c>
      <c r="C26" t="s">
        <v>7</v>
      </c>
    </row>
    <row r="27" spans="1:3" x14ac:dyDescent="0.25">
      <c r="A27">
        <v>22</v>
      </c>
      <c r="B27" t="str">
        <f>"201511030403"</f>
        <v>201511030403</v>
      </c>
      <c r="C27" t="str">
        <f>"003"</f>
        <v>003</v>
      </c>
    </row>
    <row r="28" spans="1:3" x14ac:dyDescent="0.25">
      <c r="A28">
        <v>23</v>
      </c>
      <c r="B28" t="str">
        <f>"201502002815"</f>
        <v>201502002815</v>
      </c>
      <c r="C28" t="s">
        <v>12</v>
      </c>
    </row>
    <row r="29" spans="1:3" x14ac:dyDescent="0.25">
      <c r="A29">
        <v>24</v>
      </c>
      <c r="B29" t="str">
        <f>"201501000611"</f>
        <v>201501000611</v>
      </c>
      <c r="C29" t="str">
        <f>"004"</f>
        <v>004</v>
      </c>
    </row>
    <row r="30" spans="1:3" x14ac:dyDescent="0.25">
      <c r="A30">
        <v>25</v>
      </c>
      <c r="B30" t="str">
        <f>"00856627"</f>
        <v>00856627</v>
      </c>
      <c r="C30" t="s">
        <v>8</v>
      </c>
    </row>
    <row r="31" spans="1:3" x14ac:dyDescent="0.25">
      <c r="A31">
        <v>26</v>
      </c>
      <c r="B31" t="str">
        <f>"200807000651"</f>
        <v>200807000651</v>
      </c>
      <c r="C31" t="s">
        <v>8</v>
      </c>
    </row>
    <row r="32" spans="1:3" x14ac:dyDescent="0.25">
      <c r="A32">
        <v>27</v>
      </c>
      <c r="B32" t="str">
        <f>"00027651"</f>
        <v>00027651</v>
      </c>
      <c r="C32" t="s">
        <v>8</v>
      </c>
    </row>
    <row r="33" spans="1:3" x14ac:dyDescent="0.25">
      <c r="A33">
        <v>28</v>
      </c>
      <c r="B33" t="str">
        <f>"01007842"</f>
        <v>01007842</v>
      </c>
      <c r="C33" t="s">
        <v>8</v>
      </c>
    </row>
    <row r="34" spans="1:3" x14ac:dyDescent="0.25">
      <c r="A34">
        <v>29</v>
      </c>
      <c r="B34" t="str">
        <f>"201512001367"</f>
        <v>201512001367</v>
      </c>
      <c r="C34" t="s">
        <v>8</v>
      </c>
    </row>
    <row r="35" spans="1:3" x14ac:dyDescent="0.25">
      <c r="A35">
        <v>30</v>
      </c>
      <c r="B35" t="str">
        <f>"00070173"</f>
        <v>00070173</v>
      </c>
      <c r="C35" t="s">
        <v>8</v>
      </c>
    </row>
    <row r="36" spans="1:3" x14ac:dyDescent="0.25">
      <c r="A36">
        <v>31</v>
      </c>
      <c r="B36" t="str">
        <f>"201501000024"</f>
        <v>201501000024</v>
      </c>
      <c r="C36" t="s">
        <v>6</v>
      </c>
    </row>
    <row r="37" spans="1:3" x14ac:dyDescent="0.25">
      <c r="A37">
        <v>32</v>
      </c>
      <c r="B37" t="str">
        <f>"00009796"</f>
        <v>00009796</v>
      </c>
      <c r="C37" t="s">
        <v>8</v>
      </c>
    </row>
    <row r="38" spans="1:3" x14ac:dyDescent="0.25">
      <c r="A38">
        <v>33</v>
      </c>
      <c r="B38" t="str">
        <f>"00999671"</f>
        <v>00999671</v>
      </c>
      <c r="C38" t="s">
        <v>8</v>
      </c>
    </row>
    <row r="39" spans="1:3" x14ac:dyDescent="0.25">
      <c r="A39">
        <v>34</v>
      </c>
      <c r="B39" t="str">
        <f>"201502002370"</f>
        <v>201502002370</v>
      </c>
      <c r="C39" t="str">
        <f>"004"</f>
        <v>004</v>
      </c>
    </row>
    <row r="40" spans="1:3" x14ac:dyDescent="0.25">
      <c r="A40">
        <v>35</v>
      </c>
      <c r="B40" t="str">
        <f>"00685230"</f>
        <v>00685230</v>
      </c>
      <c r="C40" t="s">
        <v>8</v>
      </c>
    </row>
    <row r="41" spans="1:3" x14ac:dyDescent="0.25">
      <c r="A41">
        <v>36</v>
      </c>
      <c r="B41" t="str">
        <f>"201410002892"</f>
        <v>201410002892</v>
      </c>
      <c r="C41" t="s">
        <v>8</v>
      </c>
    </row>
    <row r="42" spans="1:3" x14ac:dyDescent="0.25">
      <c r="A42">
        <v>37</v>
      </c>
      <c r="B42" t="str">
        <f>"200712003524"</f>
        <v>200712003524</v>
      </c>
      <c r="C42" t="s">
        <v>8</v>
      </c>
    </row>
    <row r="43" spans="1:3" x14ac:dyDescent="0.25">
      <c r="A43">
        <v>38</v>
      </c>
      <c r="B43" t="str">
        <f>"00754568"</f>
        <v>00754568</v>
      </c>
      <c r="C43" t="s">
        <v>7</v>
      </c>
    </row>
    <row r="44" spans="1:3" x14ac:dyDescent="0.25">
      <c r="A44">
        <v>39</v>
      </c>
      <c r="B44" t="str">
        <f>"00737390"</f>
        <v>00737390</v>
      </c>
      <c r="C44" t="s">
        <v>7</v>
      </c>
    </row>
    <row r="45" spans="1:3" x14ac:dyDescent="0.25">
      <c r="A45">
        <v>40</v>
      </c>
      <c r="B45" t="str">
        <f>"00349977"</f>
        <v>00349977</v>
      </c>
      <c r="C45" t="s">
        <v>6</v>
      </c>
    </row>
    <row r="46" spans="1:3" x14ac:dyDescent="0.25">
      <c r="A46">
        <v>41</v>
      </c>
      <c r="B46" t="str">
        <f>"00656610"</f>
        <v>00656610</v>
      </c>
      <c r="C46" t="s">
        <v>8</v>
      </c>
    </row>
    <row r="47" spans="1:3" x14ac:dyDescent="0.25">
      <c r="A47">
        <v>42</v>
      </c>
      <c r="B47" t="str">
        <f>"00925504"</f>
        <v>00925504</v>
      </c>
      <c r="C47" t="s">
        <v>8</v>
      </c>
    </row>
    <row r="48" spans="1:3" x14ac:dyDescent="0.25">
      <c r="A48">
        <v>43</v>
      </c>
      <c r="B48" t="str">
        <f>"00499840"</f>
        <v>00499840</v>
      </c>
      <c r="C48" t="s">
        <v>8</v>
      </c>
    </row>
    <row r="49" spans="1:3" x14ac:dyDescent="0.25">
      <c r="A49">
        <v>44</v>
      </c>
      <c r="B49" t="str">
        <f>"00793065"</f>
        <v>00793065</v>
      </c>
      <c r="C49" t="s">
        <v>11</v>
      </c>
    </row>
    <row r="50" spans="1:3" x14ac:dyDescent="0.25">
      <c r="A50">
        <v>45</v>
      </c>
      <c r="B50" t="str">
        <f>"01009346"</f>
        <v>01009346</v>
      </c>
      <c r="C50" t="s">
        <v>8</v>
      </c>
    </row>
    <row r="51" spans="1:3" x14ac:dyDescent="0.25">
      <c r="A51">
        <v>46</v>
      </c>
      <c r="B51" t="str">
        <f>"00482585"</f>
        <v>00482585</v>
      </c>
      <c r="C51" t="s">
        <v>8</v>
      </c>
    </row>
    <row r="52" spans="1:3" x14ac:dyDescent="0.25">
      <c r="A52">
        <v>47</v>
      </c>
      <c r="B52" t="str">
        <f>"00701759"</f>
        <v>00701759</v>
      </c>
      <c r="C52" t="s">
        <v>8</v>
      </c>
    </row>
    <row r="53" spans="1:3" x14ac:dyDescent="0.25">
      <c r="A53">
        <v>48</v>
      </c>
      <c r="B53" t="str">
        <f>"00185757"</f>
        <v>00185757</v>
      </c>
      <c r="C53" t="str">
        <f>"001"</f>
        <v>001</v>
      </c>
    </row>
    <row r="54" spans="1:3" x14ac:dyDescent="0.25">
      <c r="A54">
        <v>49</v>
      </c>
      <c r="B54" t="str">
        <f>"00734091"</f>
        <v>00734091</v>
      </c>
      <c r="C54" t="s">
        <v>8</v>
      </c>
    </row>
    <row r="55" spans="1:3" x14ac:dyDescent="0.25">
      <c r="A55">
        <v>50</v>
      </c>
      <c r="B55" t="str">
        <f>"00358448"</f>
        <v>00358448</v>
      </c>
      <c r="C55" t="s">
        <v>8</v>
      </c>
    </row>
    <row r="56" spans="1:3" x14ac:dyDescent="0.25">
      <c r="A56">
        <v>51</v>
      </c>
      <c r="B56" t="str">
        <f>"00491864"</f>
        <v>00491864</v>
      </c>
      <c r="C56" t="s">
        <v>7</v>
      </c>
    </row>
    <row r="57" spans="1:3" x14ac:dyDescent="0.25">
      <c r="A57">
        <v>52</v>
      </c>
      <c r="B57" t="str">
        <f>"201502002607"</f>
        <v>201502002607</v>
      </c>
      <c r="C57" t="str">
        <f>"004"</f>
        <v>004</v>
      </c>
    </row>
    <row r="58" spans="1:3" x14ac:dyDescent="0.25">
      <c r="A58">
        <v>53</v>
      </c>
      <c r="B58" t="str">
        <f>"200801009862"</f>
        <v>200801009862</v>
      </c>
      <c r="C58" t="s">
        <v>8</v>
      </c>
    </row>
    <row r="59" spans="1:3" x14ac:dyDescent="0.25">
      <c r="A59">
        <v>54</v>
      </c>
      <c r="B59" t="str">
        <f>"00499356"</f>
        <v>00499356</v>
      </c>
      <c r="C59" t="s">
        <v>8</v>
      </c>
    </row>
    <row r="60" spans="1:3" x14ac:dyDescent="0.25">
      <c r="A60">
        <v>55</v>
      </c>
      <c r="B60" t="str">
        <f>"201502002892"</f>
        <v>201502002892</v>
      </c>
      <c r="C60" t="s">
        <v>6</v>
      </c>
    </row>
    <row r="61" spans="1:3" x14ac:dyDescent="0.25">
      <c r="A61">
        <v>56</v>
      </c>
      <c r="B61" t="str">
        <f>"200801010026"</f>
        <v>200801010026</v>
      </c>
      <c r="C61" t="str">
        <f>"004"</f>
        <v>004</v>
      </c>
    </row>
    <row r="62" spans="1:3" x14ac:dyDescent="0.25">
      <c r="A62">
        <v>57</v>
      </c>
      <c r="B62" t="str">
        <f>"201604005939"</f>
        <v>201604005939</v>
      </c>
      <c r="C62" t="s">
        <v>8</v>
      </c>
    </row>
    <row r="63" spans="1:3" x14ac:dyDescent="0.25">
      <c r="A63">
        <v>58</v>
      </c>
      <c r="B63" t="str">
        <f>"00485951"</f>
        <v>00485951</v>
      </c>
      <c r="C63" t="s">
        <v>8</v>
      </c>
    </row>
    <row r="64" spans="1:3" x14ac:dyDescent="0.25">
      <c r="A64">
        <v>59</v>
      </c>
      <c r="B64" t="str">
        <f>"00800508"</f>
        <v>00800508</v>
      </c>
      <c r="C64" t="s">
        <v>6</v>
      </c>
    </row>
    <row r="65" spans="1:3" x14ac:dyDescent="0.25">
      <c r="A65">
        <v>60</v>
      </c>
      <c r="B65" t="str">
        <f>"201410009192"</f>
        <v>201410009192</v>
      </c>
      <c r="C65" t="s">
        <v>8</v>
      </c>
    </row>
    <row r="66" spans="1:3" x14ac:dyDescent="0.25">
      <c r="A66">
        <v>61</v>
      </c>
      <c r="B66" t="str">
        <f>"00782392"</f>
        <v>00782392</v>
      </c>
      <c r="C66" t="str">
        <f>"001"</f>
        <v>001</v>
      </c>
    </row>
    <row r="67" spans="1:3" x14ac:dyDescent="0.25">
      <c r="A67">
        <v>62</v>
      </c>
      <c r="B67" t="str">
        <f>"01009297"</f>
        <v>01009297</v>
      </c>
      <c r="C67" t="str">
        <f>"004"</f>
        <v>004</v>
      </c>
    </row>
    <row r="68" spans="1:3" x14ac:dyDescent="0.25">
      <c r="A68">
        <v>63</v>
      </c>
      <c r="B68" t="str">
        <f>"01007612"</f>
        <v>01007612</v>
      </c>
      <c r="C68" t="str">
        <f>"004"</f>
        <v>004</v>
      </c>
    </row>
    <row r="69" spans="1:3" x14ac:dyDescent="0.25">
      <c r="A69">
        <v>64</v>
      </c>
      <c r="B69" t="str">
        <f>"201511013850"</f>
        <v>201511013850</v>
      </c>
      <c r="C69" t="s">
        <v>8</v>
      </c>
    </row>
    <row r="70" spans="1:3" x14ac:dyDescent="0.25">
      <c r="A70">
        <v>65</v>
      </c>
      <c r="B70" t="str">
        <f>"00069886"</f>
        <v>00069886</v>
      </c>
      <c r="C70" t="s">
        <v>7</v>
      </c>
    </row>
    <row r="71" spans="1:3" x14ac:dyDescent="0.25">
      <c r="A71">
        <v>66</v>
      </c>
      <c r="B71" t="str">
        <f>"201501000510"</f>
        <v>201501000510</v>
      </c>
      <c r="C71" t="str">
        <f>"004"</f>
        <v>004</v>
      </c>
    </row>
    <row r="73" spans="1:3" x14ac:dyDescent="0.25">
      <c r="A73" t="s">
        <v>13</v>
      </c>
    </row>
    <row r="74" spans="1:3" x14ac:dyDescent="0.25">
      <c r="A74" t="s">
        <v>14</v>
      </c>
    </row>
    <row r="75" spans="1:3" x14ac:dyDescent="0.25">
      <c r="A75" t="s">
        <v>13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5Κ_2023 3511(ΕΠΙΛ)_ΔΕ_ΑΠΟΡΡΙΠΤΕ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Ladikou Nektaria</dc:creator>
  <cp:lastModifiedBy>Floros Thanassis</cp:lastModifiedBy>
  <dcterms:created xsi:type="dcterms:W3CDTF">2026-03-30T07:10:52Z</dcterms:created>
  <dcterms:modified xsi:type="dcterms:W3CDTF">2026-03-30T09:35:58Z</dcterms:modified>
</cp:coreProperties>
</file>